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ZAKÁZKY\2020\20-212-2018 Rekonstrukce kotelny a teplovodů SŠT Znojmo\Projekt\DPS\F_Výkaz  výměr\"/>
    </mc:Choice>
  </mc:AlternateContent>
  <xr:revisionPtr revIDLastSave="0" documentId="8_{715691CE-2280-4E46-A53A-1BD6D0967EF6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Stavba" sheetId="1" r:id="rId1"/>
    <sheet name="VzorPolozky" sheetId="10" state="hidden" r:id="rId2"/>
    <sheet name="OVN 0.1 Naklady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'OVN 0.1 Naklady'!$1:$7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'OVN 0.1 Naklady'!$A$1:$X$27</definedName>
    <definedName name="_xlnm.Print_Area" localSheetId="0">Stavba!$A$1:$J$50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49" i="1" l="1"/>
  <c r="G41" i="1"/>
  <c r="F41" i="1"/>
  <c r="I41" i="1" s="1"/>
  <c r="G40" i="1"/>
  <c r="I40" i="1" s="1"/>
  <c r="F40" i="1"/>
  <c r="G39" i="1"/>
  <c r="F39" i="1"/>
  <c r="I39" i="1" s="1"/>
  <c r="I42" i="1" s="1"/>
  <c r="G17" i="12"/>
  <c r="G9" i="12"/>
  <c r="G8" i="12" s="1"/>
  <c r="I9" i="12"/>
  <c r="I8" i="12" s="1"/>
  <c r="K9" i="12"/>
  <c r="K8" i="12" s="1"/>
  <c r="O9" i="12"/>
  <c r="Q9" i="12"/>
  <c r="V9" i="12"/>
  <c r="V8" i="12" s="1"/>
  <c r="G11" i="12"/>
  <c r="M11" i="12" s="1"/>
  <c r="I11" i="12"/>
  <c r="K11" i="12"/>
  <c r="O11" i="12"/>
  <c r="O8" i="12" s="1"/>
  <c r="Q11" i="12"/>
  <c r="V11" i="12"/>
  <c r="G12" i="12"/>
  <c r="I12" i="12"/>
  <c r="K12" i="12"/>
  <c r="M12" i="12"/>
  <c r="O12" i="12"/>
  <c r="Q12" i="12"/>
  <c r="V12" i="12"/>
  <c r="G13" i="12"/>
  <c r="I13" i="12"/>
  <c r="K13" i="12"/>
  <c r="M13" i="12"/>
  <c r="O13" i="12"/>
  <c r="Q13" i="12"/>
  <c r="V13" i="12"/>
  <c r="G14" i="12"/>
  <c r="I14" i="12"/>
  <c r="K14" i="12"/>
  <c r="M14" i="12"/>
  <c r="O14" i="12"/>
  <c r="Q14" i="12"/>
  <c r="Q8" i="12" s="1"/>
  <c r="V14" i="12"/>
  <c r="G15" i="12"/>
  <c r="I15" i="12"/>
  <c r="K15" i="12"/>
  <c r="M15" i="12"/>
  <c r="O15" i="12"/>
  <c r="Q15" i="12"/>
  <c r="V15" i="12"/>
  <c r="AE17" i="12"/>
  <c r="I20" i="1"/>
  <c r="I19" i="1"/>
  <c r="I18" i="1"/>
  <c r="I17" i="1"/>
  <c r="I16" i="1"/>
  <c r="I50" i="1"/>
  <c r="J49" i="1" s="1"/>
  <c r="J50" i="1" s="1"/>
  <c r="F42" i="1"/>
  <c r="G23" i="1" s="1"/>
  <c r="G42" i="1"/>
  <c r="G25" i="1" s="1"/>
  <c r="H42" i="1"/>
  <c r="A27" i="1" l="1"/>
  <c r="AF17" i="12"/>
  <c r="M9" i="12"/>
  <c r="M8" i="12" s="1"/>
  <c r="J39" i="1"/>
  <c r="J42" i="1" s="1"/>
  <c r="J40" i="1"/>
  <c r="J41" i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G28" i="1" l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Kohutek Ivo</author>
  </authors>
  <commentList>
    <comment ref="S6" authorId="0" shapeId="0" xr:uid="{8EB036A3-2015-4307-9C29-F7E053FF7A1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1930530-6F68-4BE0-AD34-9FCB66C5760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<sst xmlns="http://schemas.openxmlformats.org/spreadsheetml/2006/main" count="171" uniqueCount="113">
  <si>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</si>
  <si>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</si>
  <si>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</si>
  <si>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</si>
  <si>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</si>
  <si>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</si>
  <si>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</si>
  <si>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</si>
  <si>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</si>
  <si>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</si>
  <si>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</si>
  <si>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</si>
  <si>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</si>
  <si>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</si>
  <si>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</si>
  <si>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</si>
  <si>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</si>
  <si>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</si>
  <si>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</si>
  <si>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</si>
  <si>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</si>
  <si>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</si>
  <si>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</si>
  <si>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</si>
  <si>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</si>
  <si>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</si>
  <si>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</si>
  <si>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</si>
  <si>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</si>
  <si>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</si>
  <si>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</si>
  <si>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</si>
  <si>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</si>
  <si>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</si>
  <si>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</si>
  <si>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</si>
  <si>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</si>
  <si>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</si>
  <si>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</si>
  <si>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</si>
  <si>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</si>
  <si>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0.1</t>
  </si>
  <si>
    <t>Další náklady investora stavby</t>
  </si>
  <si>
    <t>OVN</t>
  </si>
  <si>
    <t>Ostatní vedlejší náklady</t>
  </si>
  <si>
    <t>Objekt:</t>
  </si>
  <si>
    <t>Rozpočet:</t>
  </si>
  <si>
    <t>Z 20-212-2018</t>
  </si>
  <si>
    <t>Rekonstrukce kotelny a teplovodů SŠT Znojmo</t>
  </si>
  <si>
    <t>Stavba</t>
  </si>
  <si>
    <t>Celkem za stavbu</t>
  </si>
  <si>
    <t>CZK</t>
  </si>
  <si>
    <t>Rekapitulace dílů</t>
  </si>
  <si>
    <t>Typ dílu</t>
  </si>
  <si>
    <t>DNI</t>
  </si>
  <si>
    <t>VN</t>
  </si>
  <si>
    <t>ON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</si>
  <si>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</si>
  <si>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</si>
  <si>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</si>
  <si>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</si>
  <si>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</si>
  <si>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</si>
  <si>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</si>
  <si>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</si>
  <si>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</si>
  <si>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</si>
  <si>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</si>
  <si>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</si>
  <si>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</si>
  <si>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</si>
  <si>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</si>
  <si>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</si>
  <si>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</si>
  <si>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</si>
  <si>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</si>
  <si>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</si>
  <si>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</si>
  <si>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</si>
  <si>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</si>
  <si>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</si>
  <si>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</si>
  <si>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</si>
  <si>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</si>
  <si>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</si>
  <si>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005124020R</t>
  </si>
  <si>
    <t>Autorský dozor</t>
  </si>
  <si>
    <t>Soubor</t>
  </si>
  <si>
    <t>RTS 20/ II</t>
  </si>
  <si>
    <t>Kalkul</t>
  </si>
  <si>
    <t>VRN</t>
  </si>
  <si>
    <t>POL99_2</t>
  </si>
  <si>
    <t>1x týdně po dobu výstavby. Přímá účast na stavbě nebo vzdálená kontrolní a konzultační činnost.</t>
  </si>
  <si>
    <t>POP</t>
  </si>
  <si>
    <t>005211080R</t>
  </si>
  <si>
    <t>Koordinátor BOZP plán BOZP</t>
  </si>
  <si>
    <t>POL99_8</t>
  </si>
  <si>
    <t>004111021RXY</t>
  </si>
  <si>
    <t>Vypracování realizační  PD</t>
  </si>
  <si>
    <t>Vlastní</t>
  </si>
  <si>
    <t>11</t>
  </si>
  <si>
    <t>Technický dozor investora</t>
  </si>
  <si>
    <t>soubor</t>
  </si>
  <si>
    <t>Indiv</t>
  </si>
  <si>
    <t>12</t>
  </si>
  <si>
    <t>Výběrové řízení na dodavatele stavby</t>
  </si>
  <si>
    <t>POL99_0</t>
  </si>
  <si>
    <t>13</t>
  </si>
  <si>
    <t>Správní poplatek za staveb. povolení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</si>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</sst>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15" fillId="2" borderId="37" xfId="0" applyNumberFormat="1" applyFont="1" applyFill="1" applyBorder="1" applyAlignment="1">
      <alignment vertical="center" wrapText="1" shrinkToFit="1"/>
    </xf>
    <xf numFmtId="4" fontId="15" fillId="2" borderId="37" xfId="0" applyNumberFormat="1" applyFont="1" applyFill="1" applyBorder="1" applyAlignment="1">
      <alignment vertical="center" shrinkToFit="1"/>
    </xf>
    <xf numFmtId="4" fontId="0" fillId="2" borderId="38" xfId="0" applyNumberFormat="1" applyFill="1" applyBorder="1" applyAlignment="1">
      <alignment vertical="center" shrinkToFit="1"/>
    </xf>
    <xf numFmtId="3" fontId="0" fillId="2" borderId="38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4" borderId="30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2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8" xfId="0" applyNumberFormat="1" applyFont="1" applyFill="1" applyBorder="1" applyAlignment="1">
      <alignment horizontal="center" vertical="center"/>
    </xf>
    <xf numFmtId="4" fontId="7" fillId="2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9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17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39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3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3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02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3"/>
  <sheetViews>
    <sheetView showGridLines="0" tabSelected="1" topLeftCell="B13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7" width="13" customWidth="1"/>
    <col min="8" max="8" width="11.85546875" customWidth="1"/>
    <col min="9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6" t="s">
        <v>4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1" t="s">
        <v>24</v>
      </c>
      <c r="C2" s="112"/>
      <c r="D2" s="113" t="s">
        <v>47</v>
      </c>
      <c r="E2" s="114" t="s">
        <v>48</v>
      </c>
      <c r="F2" s="115"/>
      <c r="G2" s="115"/>
      <c r="H2" s="115"/>
      <c r="I2" s="115"/>
      <c r="J2" s="116"/>
      <c r="O2" s="1"/>
    </row>
    <row r="3" spans="1:15" ht="27" customHeight="1" x14ac:dyDescent="0.2">
      <c r="A3" s="2"/>
      <c r="B3" s="117" t="s">
        <v>45</v>
      </c>
      <c r="C3" s="112"/>
      <c r="D3" s="118" t="s">
        <v>43</v>
      </c>
      <c r="E3" s="119" t="s">
        <v>44</v>
      </c>
      <c r="F3" s="120"/>
      <c r="G3" s="120"/>
      <c r="H3" s="120"/>
      <c r="I3" s="120"/>
      <c r="J3" s="121"/>
    </row>
    <row r="4" spans="1:15" ht="23.25" customHeight="1" x14ac:dyDescent="0.2">
      <c r="A4" s="110">
        <v>3582</v>
      </c>
      <c r="B4" s="122" t="s">
        <v>46</v>
      </c>
      <c r="C4" s="123"/>
      <c r="D4" s="124" t="s">
        <v>41</v>
      </c>
      <c r="E4" s="125" t="s">
        <v>42</v>
      </c>
      <c r="F4" s="126"/>
      <c r="G4" s="126"/>
      <c r="H4" s="126"/>
      <c r="I4" s="126"/>
      <c r="J4" s="127"/>
    </row>
    <row r="5" spans="1:15" ht="24" customHeight="1" x14ac:dyDescent="0.2">
      <c r="A5" s="2"/>
      <c r="B5" s="31" t="s">
        <v>23</v>
      </c>
      <c r="D5" s="91"/>
      <c r="E5" s="92"/>
      <c r="F5" s="92"/>
      <c r="G5" s="92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5"/>
      <c r="E6" s="93"/>
      <c r="F6" s="93"/>
      <c r="G6" s="93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8"/>
      <c r="E11" s="128"/>
      <c r="F11" s="128"/>
      <c r="G11" s="128"/>
      <c r="H11" s="18" t="s">
        <v>40</v>
      </c>
      <c r="I11" s="133"/>
      <c r="J11" s="8"/>
    </row>
    <row r="12" spans="1:15" ht="15.75" customHeight="1" x14ac:dyDescent="0.2">
      <c r="A12" s="2"/>
      <c r="B12" s="28"/>
      <c r="C12" s="55"/>
      <c r="D12" s="129"/>
      <c r="E12" s="129"/>
      <c r="F12" s="129"/>
      <c r="G12" s="129"/>
      <c r="H12" s="18" t="s">
        <v>36</v>
      </c>
      <c r="I12" s="133"/>
      <c r="J12" s="8"/>
    </row>
    <row r="13" spans="1:15" ht="15.75" customHeight="1" x14ac:dyDescent="0.2">
      <c r="A13" s="2"/>
      <c r="B13" s="29"/>
      <c r="C13" s="56"/>
      <c r="D13" s="132"/>
      <c r="E13" s="130"/>
      <c r="F13" s="131"/>
      <c r="G13" s="131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2">
      <c r="A16" s="198" t="s">
        <v>26</v>
      </c>
      <c r="B16" s="38" t="s">
        <v>26</v>
      </c>
      <c r="C16" s="62"/>
      <c r="D16" s="63"/>
      <c r="E16" s="82"/>
      <c r="F16" s="83"/>
      <c r="G16" s="82"/>
      <c r="H16" s="83"/>
      <c r="I16" s="82">
        <f>SUMIF(F49:F49,A16,I49:I49)+SUMIF(F49:F49,"PSU",I49:I49)</f>
        <v>0</v>
      </c>
      <c r="J16" s="84"/>
    </row>
    <row r="17" spans="1:10" ht="23.25" customHeight="1" x14ac:dyDescent="0.2">
      <c r="A17" s="198" t="s">
        <v>27</v>
      </c>
      <c r="B17" s="38" t="s">
        <v>27</v>
      </c>
      <c r="C17" s="62"/>
      <c r="D17" s="63"/>
      <c r="E17" s="82"/>
      <c r="F17" s="83"/>
      <c r="G17" s="82"/>
      <c r="H17" s="83"/>
      <c r="I17" s="82">
        <f>SUMIF(F49:F49,A17,I49:I49)</f>
        <v>0</v>
      </c>
      <c r="J17" s="84"/>
    </row>
    <row r="18" spans="1:10" ht="23.25" customHeight="1" x14ac:dyDescent="0.2">
      <c r="A18" s="198" t="s">
        <v>28</v>
      </c>
      <c r="B18" s="38" t="s">
        <v>28</v>
      </c>
      <c r="C18" s="62"/>
      <c r="D18" s="63"/>
      <c r="E18" s="82"/>
      <c r="F18" s="83"/>
      <c r="G18" s="82"/>
      <c r="H18" s="83"/>
      <c r="I18" s="82">
        <f>SUMIF(F49:F49,A18,I49:I49)</f>
        <v>0</v>
      </c>
      <c r="J18" s="84"/>
    </row>
    <row r="19" spans="1:10" ht="23.25" customHeight="1" x14ac:dyDescent="0.2">
      <c r="A19" s="198" t="s">
        <v>55</v>
      </c>
      <c r="B19" s="38" t="s">
        <v>29</v>
      </c>
      <c r="C19" s="62"/>
      <c r="D19" s="63"/>
      <c r="E19" s="82"/>
      <c r="F19" s="83"/>
      <c r="G19" s="82"/>
      <c r="H19" s="83"/>
      <c r="I19" s="82">
        <f>SUMIF(F49:F49,A19,I49:I49)</f>
        <v>0</v>
      </c>
      <c r="J19" s="84"/>
    </row>
    <row r="20" spans="1:10" ht="23.25" customHeight="1" x14ac:dyDescent="0.2">
      <c r="A20" s="198" t="s">
        <v>56</v>
      </c>
      <c r="B20" s="38" t="s">
        <v>30</v>
      </c>
      <c r="C20" s="62"/>
      <c r="D20" s="63"/>
      <c r="E20" s="82"/>
      <c r="F20" s="83"/>
      <c r="G20" s="82"/>
      <c r="H20" s="83"/>
      <c r="I20" s="82">
        <f>SUMIF(F49:F49,A20,I49:I49)</f>
        <v>0</v>
      </c>
      <c r="J20" s="84"/>
    </row>
    <row r="21" spans="1:10" ht="23.25" customHeight="1" x14ac:dyDescent="0.2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2"/>
      <c r="D23" s="63"/>
      <c r="E23" s="67">
        <v>15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14</v>
      </c>
      <c r="C24" s="62"/>
      <c r="D24" s="63"/>
      <c r="E24" s="67">
        <f>SazbaDPH1</f>
        <v>15</v>
      </c>
      <c r="F24" s="39" t="s">
        <v>0</v>
      </c>
      <c r="G24" s="97">
        <f>I23*E23/100</f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hidden="1" customHeight="1" x14ac:dyDescent="0.2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79">
        <f>I25*E25/100</f>
        <v>0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5</v>
      </c>
      <c r="C27" s="70"/>
      <c r="D27" s="71"/>
      <c r="E27" s="70"/>
      <c r="F27" s="16"/>
      <c r="G27" s="81">
        <f>CenaCelkemBezDPH-(ZakladDPHSni+ZakladDPHZakl)</f>
        <v>0</v>
      </c>
      <c r="H27" s="81"/>
      <c r="I27" s="81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8" t="s">
        <v>25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 x14ac:dyDescent="0.25">
      <c r="A29" s="2"/>
      <c r="B29" s="168" t="s">
        <v>37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5" t="s">
        <v>1</v>
      </c>
      <c r="J38" s="146" t="s">
        <v>0</v>
      </c>
    </row>
    <row r="39" spans="1:10" ht="25.5" hidden="1" customHeight="1" x14ac:dyDescent="0.2">
      <c r="A39" s="136">
        <v>1</v>
      </c>
      <c r="B39" s="147" t="s">
        <v>49</v>
      </c>
      <c r="C39" s="148"/>
      <c r="D39" s="148"/>
      <c r="E39" s="148"/>
      <c r="F39" s="149">
        <f>'OVN 0.1 Naklady'!AE17</f>
        <v>0</v>
      </c>
      <c r="G39" s="150">
        <f>'OVN 0.1 Naklady'!AF17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hidden="1" customHeight="1" x14ac:dyDescent="0.2">
      <c r="A40" s="136">
        <v>2</v>
      </c>
      <c r="B40" s="154" t="s">
        <v>43</v>
      </c>
      <c r="C40" s="155" t="s">
        <v>44</v>
      </c>
      <c r="D40" s="155"/>
      <c r="E40" s="155"/>
      <c r="F40" s="156">
        <f>'OVN 0.1 Naklady'!AE17</f>
        <v>0</v>
      </c>
      <c r="G40" s="157">
        <f>'OVN 0.1 Naklady'!AF17</f>
        <v>0</v>
      </c>
      <c r="H40" s="157"/>
      <c r="I40" s="158">
        <f>F40+G40+H40</f>
        <v>0</v>
      </c>
      <c r="J40" s="159" t="str">
        <f>IF(CenaCelkemVypocet=0,"",I40/CenaCelkemVypocet*100)</f>
        <v/>
      </c>
    </row>
    <row r="41" spans="1:10" ht="25.5" hidden="1" customHeight="1" x14ac:dyDescent="0.2">
      <c r="A41" s="136">
        <v>3</v>
      </c>
      <c r="B41" s="160" t="s">
        <v>41</v>
      </c>
      <c r="C41" s="148" t="s">
        <v>42</v>
      </c>
      <c r="D41" s="148"/>
      <c r="E41" s="148"/>
      <c r="F41" s="161">
        <f>'OVN 0.1 Naklady'!AE17</f>
        <v>0</v>
      </c>
      <c r="G41" s="151">
        <f>'OVN 0.1 Naklady'!AF17</f>
        <v>0</v>
      </c>
      <c r="H41" s="151"/>
      <c r="I41" s="152">
        <f>F41+G41+H41</f>
        <v>0</v>
      </c>
      <c r="J41" s="153" t="str">
        <f>IF(CenaCelkemVypocet=0,"",I41/CenaCelkemVypocet*100)</f>
        <v/>
      </c>
    </row>
    <row r="42" spans="1:10" ht="25.5" hidden="1" customHeight="1" x14ac:dyDescent="0.2">
      <c r="A42" s="136"/>
      <c r="B42" s="162" t="s">
        <v>50</v>
      </c>
      <c r="C42" s="163"/>
      <c r="D42" s="163"/>
      <c r="E42" s="163"/>
      <c r="F42" s="164">
        <f>SUMIF(A39:A41,"=1",F39:F41)</f>
        <v>0</v>
      </c>
      <c r="G42" s="165">
        <f>SUMIF(A39:A41,"=1",G39:G41)</f>
        <v>0</v>
      </c>
      <c r="H42" s="165">
        <f>SUMIF(A39:A41,"=1",H39:H41)</f>
        <v>0</v>
      </c>
      <c r="I42" s="166">
        <f>SUMIF(A39:A41,"=1",I39:I41)</f>
        <v>0</v>
      </c>
      <c r="J42" s="167">
        <f>SUMIF(A39:A41,"=1",J39:J41)</f>
        <v>0</v>
      </c>
    </row>
    <row r="46" spans="1:10" ht="15.75" x14ac:dyDescent="0.25">
      <c r="B46" s="178" t="s">
        <v>52</v>
      </c>
    </row>
    <row r="48" spans="1:10" ht="25.5" customHeight="1" x14ac:dyDescent="0.2">
      <c r="A48" s="180"/>
      <c r="B48" s="183" t="s">
        <v>18</v>
      </c>
      <c r="C48" s="183" t="s">
        <v>6</v>
      </c>
      <c r="D48" s="184"/>
      <c r="E48" s="184"/>
      <c r="F48" s="185" t="s">
        <v>53</v>
      </c>
      <c r="G48" s="185"/>
      <c r="H48" s="185"/>
      <c r="I48" s="185" t="s">
        <v>31</v>
      </c>
      <c r="J48" s="185" t="s">
        <v>0</v>
      </c>
    </row>
    <row r="49" spans="1:10" ht="36.75" customHeight="1" x14ac:dyDescent="0.2">
      <c r="A49" s="181"/>
      <c r="B49" s="186" t="s">
        <v>54</v>
      </c>
      <c r="C49" s="187" t="s">
        <v>42</v>
      </c>
      <c r="D49" s="188"/>
      <c r="E49" s="188"/>
      <c r="F49" s="194" t="s">
        <v>55</v>
      </c>
      <c r="G49" s="195"/>
      <c r="H49" s="195"/>
      <c r="I49" s="195">
        <f>'OVN 0.1 Naklady'!G8</f>
        <v>0</v>
      </c>
      <c r="J49" s="192" t="str">
        <f>IF(I50=0,"",I49/I50*100)</f>
        <v/>
      </c>
    </row>
    <row r="50" spans="1:10" ht="25.5" customHeight="1" x14ac:dyDescent="0.2">
      <c r="A50" s="182"/>
      <c r="B50" s="189" t="s">
        <v>1</v>
      </c>
      <c r="C50" s="190"/>
      <c r="D50" s="191"/>
      <c r="E50" s="191"/>
      <c r="F50" s="196"/>
      <c r="G50" s="197"/>
      <c r="H50" s="197"/>
      <c r="I50" s="197">
        <f>I49</f>
        <v>0</v>
      </c>
      <c r="J50" s="193" t="str">
        <f>J49</f>
        <v/>
      </c>
    </row>
    <row r="51" spans="1:10" x14ac:dyDescent="0.2">
      <c r="F51" s="134"/>
      <c r="G51" s="134"/>
      <c r="H51" s="134"/>
      <c r="I51" s="134"/>
      <c r="J51" s="135"/>
    </row>
    <row r="52" spans="1:10" x14ac:dyDescent="0.2">
      <c r="F52" s="134"/>
      <c r="G52" s="134"/>
      <c r="H52" s="134"/>
      <c r="I52" s="134"/>
      <c r="J52" s="135"/>
    </row>
    <row r="53" spans="1:10" x14ac:dyDescent="0.2">
      <c r="F53" s="134"/>
      <c r="G53" s="134"/>
      <c r="H53" s="134"/>
      <c r="I53" s="134"/>
      <c r="J53" s="135"/>
    </row>
  </sheetData>
  <sheetProtection algorithmName="SHA-512" hashValue="txCxacWvFGz/ebxNtmnUWhq2twYvSQOSbNbs+PM0jiSyPhhBVLo3Mk6BYZGVLdVMQyBeNRKIdvIqd968haC1OQ==" saltValue="6HPCusH7TUeD+fMHWWKcO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6"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6" t="s">
        <v>7</v>
      </c>
      <c r="B1" s="106"/>
      <c r="C1" s="107"/>
      <c r="D1" s="106"/>
      <c r="E1" s="106"/>
      <c r="F1" s="106"/>
      <c r="G1" s="106"/>
    </row>
    <row r="2" spans="1:7" ht="24.95" customHeight="1" x14ac:dyDescent="0.2">
      <c r="A2" s="50" t="s">
        <v>8</v>
      </c>
      <c r="B2" s="49"/>
      <c r="C2" s="108"/>
      <c r="D2" s="108"/>
      <c r="E2" s="108"/>
      <c r="F2" s="108"/>
      <c r="G2" s="109"/>
    </row>
    <row r="3" spans="1:7" ht="24.95" customHeight="1" x14ac:dyDescent="0.2">
      <c r="A3" s="50" t="s">
        <v>9</v>
      </c>
      <c r="B3" s="49"/>
      <c r="C3" s="108"/>
      <c r="D3" s="108"/>
      <c r="E3" s="108"/>
      <c r="F3" s="108"/>
      <c r="G3" s="109"/>
    </row>
    <row r="4" spans="1:7" ht="24.95" customHeight="1" x14ac:dyDescent="0.2">
      <c r="A4" s="50" t="s">
        <v>10</v>
      </c>
      <c r="B4" s="49"/>
      <c r="C4" s="108"/>
      <c r="D4" s="108"/>
      <c r="E4" s="108"/>
      <c r="F4" s="108"/>
      <c r="G4" s="109"/>
    </row>
    <row r="5" spans="1:7" x14ac:dyDescent="0.2">
      <c r="B5" s="4"/>
      <c r="C5" s="5"/>
      <c r="D5" s="6"/>
    </row>
  </sheetData>
  <sheetProtection algorithmName="SHA-512" hashValue="g5oj/9Hw009So3CV4Rx/3hddHiexCGmNYNs0uyxXPTe1ToiesG5wIDJv1nvSH81m4GnUlBE+ahiOSqB+TeGoSw==" saltValue="4CZXtt3cSbRC38agO30GZ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3BFA2-7F98-43EF-97BD-CB4EE96FBFA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57</v>
      </c>
    </row>
    <row r="2" spans="1:60" ht="24.95" customHeight="1" x14ac:dyDescent="0.2">
      <c r="A2" s="200" t="s">
        <v>8</v>
      </c>
      <c r="B2" s="49" t="s">
        <v>47</v>
      </c>
      <c r="C2" s="203" t="s">
        <v>48</v>
      </c>
      <c r="D2" s="201"/>
      <c r="E2" s="201"/>
      <c r="F2" s="201"/>
      <c r="G2" s="202"/>
      <c r="AG2" t="s">
        <v>58</v>
      </c>
    </row>
    <row r="3" spans="1:60" ht="24.95" customHeight="1" x14ac:dyDescent="0.2">
      <c r="A3" s="200" t="s">
        <v>9</v>
      </c>
      <c r="B3" s="49" t="s">
        <v>43</v>
      </c>
      <c r="C3" s="203" t="s">
        <v>44</v>
      </c>
      <c r="D3" s="201"/>
      <c r="E3" s="201"/>
      <c r="F3" s="201"/>
      <c r="G3" s="202"/>
      <c r="AC3" s="179" t="s">
        <v>59</v>
      </c>
      <c r="AG3" t="s">
        <v>60</v>
      </c>
    </row>
    <row r="4" spans="1:60" ht="24.95" customHeight="1" x14ac:dyDescent="0.2">
      <c r="A4" s="204" t="s">
        <v>10</v>
      </c>
      <c r="B4" s="205" t="s">
        <v>41</v>
      </c>
      <c r="C4" s="206" t="s">
        <v>42</v>
      </c>
      <c r="D4" s="207"/>
      <c r="E4" s="207"/>
      <c r="F4" s="207"/>
      <c r="G4" s="208"/>
      <c r="AG4" t="s">
        <v>61</v>
      </c>
    </row>
    <row r="5" spans="1:60" x14ac:dyDescent="0.2">
      <c r="D5" s="10"/>
    </row>
    <row r="6" spans="1:60" ht="38.25" x14ac:dyDescent="0.2">
      <c r="A6" s="210" t="s">
        <v>62</v>
      </c>
      <c r="B6" s="212" t="s">
        <v>63</v>
      </c>
      <c r="C6" s="212" t="s">
        <v>64</v>
      </c>
      <c r="D6" s="211" t="s">
        <v>65</v>
      </c>
      <c r="E6" s="210" t="s">
        <v>66</v>
      </c>
      <c r="F6" s="209" t="s">
        <v>67</v>
      </c>
      <c r="G6" s="210" t="s">
        <v>31</v>
      </c>
      <c r="H6" s="213" t="s">
        <v>32</v>
      </c>
      <c r="I6" s="213" t="s">
        <v>68</v>
      </c>
      <c r="J6" s="213" t="s">
        <v>33</v>
      </c>
      <c r="K6" s="213" t="s">
        <v>69</v>
      </c>
      <c r="L6" s="213" t="s">
        <v>70</v>
      </c>
      <c r="M6" s="213" t="s">
        <v>71</v>
      </c>
      <c r="N6" s="213" t="s">
        <v>72</v>
      </c>
      <c r="O6" s="213" t="s">
        <v>73</v>
      </c>
      <c r="P6" s="213" t="s">
        <v>74</v>
      </c>
      <c r="Q6" s="213" t="s">
        <v>75</v>
      </c>
      <c r="R6" s="213" t="s">
        <v>76</v>
      </c>
      <c r="S6" s="213" t="s">
        <v>77</v>
      </c>
      <c r="T6" s="213" t="s">
        <v>78</v>
      </c>
      <c r="U6" s="213" t="s">
        <v>79</v>
      </c>
      <c r="V6" s="213" t="s">
        <v>80</v>
      </c>
      <c r="W6" s="213" t="s">
        <v>81</v>
      </c>
      <c r="X6" s="213" t="s">
        <v>82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36" t="s">
        <v>83</v>
      </c>
      <c r="B8" s="237" t="s">
        <v>54</v>
      </c>
      <c r="C8" s="256" t="s">
        <v>42</v>
      </c>
      <c r="D8" s="238"/>
      <c r="E8" s="239"/>
      <c r="F8" s="240"/>
      <c r="G8" s="241">
        <f>SUMIF(AG9:AG15,"&lt;&gt;NOR",G9:G15)</f>
        <v>0</v>
      </c>
      <c r="H8" s="235"/>
      <c r="I8" s="235">
        <f>SUM(I9:I15)</f>
        <v>0</v>
      </c>
      <c r="J8" s="235"/>
      <c r="K8" s="235">
        <f>SUM(K9:K15)</f>
        <v>0</v>
      </c>
      <c r="L8" s="235"/>
      <c r="M8" s="235">
        <f>SUM(M9:M15)</f>
        <v>0</v>
      </c>
      <c r="N8" s="235"/>
      <c r="O8" s="235">
        <f>SUM(O9:O15)</f>
        <v>0</v>
      </c>
      <c r="P8" s="235"/>
      <c r="Q8" s="235">
        <f>SUM(Q9:Q15)</f>
        <v>0</v>
      </c>
      <c r="R8" s="235"/>
      <c r="S8" s="235"/>
      <c r="T8" s="235"/>
      <c r="U8" s="235"/>
      <c r="V8" s="235">
        <f>SUM(V9:V15)</f>
        <v>0</v>
      </c>
      <c r="W8" s="235"/>
      <c r="X8" s="235"/>
      <c r="AG8" t="s">
        <v>84</v>
      </c>
    </row>
    <row r="9" spans="1:60" outlineLevel="1" x14ac:dyDescent="0.2">
      <c r="A9" s="242">
        <v>1</v>
      </c>
      <c r="B9" s="243" t="s">
        <v>85</v>
      </c>
      <c r="C9" s="257" t="s">
        <v>86</v>
      </c>
      <c r="D9" s="244" t="s">
        <v>87</v>
      </c>
      <c r="E9" s="245">
        <v>1</v>
      </c>
      <c r="F9" s="246"/>
      <c r="G9" s="247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3"/>
      <c r="S9" s="233" t="s">
        <v>88</v>
      </c>
      <c r="T9" s="233" t="s">
        <v>89</v>
      </c>
      <c r="U9" s="233">
        <v>0</v>
      </c>
      <c r="V9" s="233">
        <f>ROUND(E9*U9,2)</f>
        <v>0</v>
      </c>
      <c r="W9" s="233"/>
      <c r="X9" s="233" t="s">
        <v>90</v>
      </c>
      <c r="Y9" s="214"/>
      <c r="Z9" s="214"/>
      <c r="AA9" s="214"/>
      <c r="AB9" s="214"/>
      <c r="AC9" s="214"/>
      <c r="AD9" s="214"/>
      <c r="AE9" s="214"/>
      <c r="AF9" s="214"/>
      <c r="AG9" s="214" t="s">
        <v>91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58" t="s">
        <v>92</v>
      </c>
      <c r="D10" s="248"/>
      <c r="E10" s="248"/>
      <c r="F10" s="248"/>
      <c r="G10" s="248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93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49">
        <v>2</v>
      </c>
      <c r="B11" s="250" t="s">
        <v>94</v>
      </c>
      <c r="C11" s="259" t="s">
        <v>95</v>
      </c>
      <c r="D11" s="251" t="s">
        <v>87</v>
      </c>
      <c r="E11" s="252">
        <v>1</v>
      </c>
      <c r="F11" s="253"/>
      <c r="G11" s="254">
        <f>ROUND(E11*F11,2)</f>
        <v>0</v>
      </c>
      <c r="H11" s="234"/>
      <c r="I11" s="233">
        <f>ROUND(E11*H11,2)</f>
        <v>0</v>
      </c>
      <c r="J11" s="234"/>
      <c r="K11" s="233">
        <f>ROUND(E11*J11,2)</f>
        <v>0</v>
      </c>
      <c r="L11" s="233">
        <v>21</v>
      </c>
      <c r="M11" s="233">
        <f>G11*(1+L11/100)</f>
        <v>0</v>
      </c>
      <c r="N11" s="233">
        <v>0</v>
      </c>
      <c r="O11" s="233">
        <f>ROUND(E11*N11,2)</f>
        <v>0</v>
      </c>
      <c r="P11" s="233">
        <v>0</v>
      </c>
      <c r="Q11" s="233">
        <f>ROUND(E11*P11,2)</f>
        <v>0</v>
      </c>
      <c r="R11" s="233"/>
      <c r="S11" s="233" t="s">
        <v>88</v>
      </c>
      <c r="T11" s="233" t="s">
        <v>89</v>
      </c>
      <c r="U11" s="233">
        <v>0</v>
      </c>
      <c r="V11" s="233">
        <f>ROUND(E11*U11,2)</f>
        <v>0</v>
      </c>
      <c r="W11" s="233"/>
      <c r="X11" s="233" t="s">
        <v>90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96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49">
        <v>3</v>
      </c>
      <c r="B12" s="250" t="s">
        <v>97</v>
      </c>
      <c r="C12" s="259" t="s">
        <v>98</v>
      </c>
      <c r="D12" s="251" t="s">
        <v>87</v>
      </c>
      <c r="E12" s="252">
        <v>1</v>
      </c>
      <c r="F12" s="253"/>
      <c r="G12" s="254">
        <f>ROUND(E12*F12,2)</f>
        <v>0</v>
      </c>
      <c r="H12" s="234"/>
      <c r="I12" s="233">
        <f>ROUND(E12*H12,2)</f>
        <v>0</v>
      </c>
      <c r="J12" s="234"/>
      <c r="K12" s="233">
        <f>ROUND(E12*J12,2)</f>
        <v>0</v>
      </c>
      <c r="L12" s="233">
        <v>21</v>
      </c>
      <c r="M12" s="233">
        <f>G12*(1+L12/100)</f>
        <v>0</v>
      </c>
      <c r="N12" s="233">
        <v>0</v>
      </c>
      <c r="O12" s="233">
        <f>ROUND(E12*N12,2)</f>
        <v>0</v>
      </c>
      <c r="P12" s="233">
        <v>0</v>
      </c>
      <c r="Q12" s="233">
        <f>ROUND(E12*P12,2)</f>
        <v>0</v>
      </c>
      <c r="R12" s="233"/>
      <c r="S12" s="233" t="s">
        <v>99</v>
      </c>
      <c r="T12" s="233" t="s">
        <v>89</v>
      </c>
      <c r="U12" s="233">
        <v>0</v>
      </c>
      <c r="V12" s="233">
        <f>ROUND(E12*U12,2)</f>
        <v>0</v>
      </c>
      <c r="W12" s="233"/>
      <c r="X12" s="233" t="s">
        <v>90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96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49">
        <v>4</v>
      </c>
      <c r="B13" s="250" t="s">
        <v>100</v>
      </c>
      <c r="C13" s="259" t="s">
        <v>101</v>
      </c>
      <c r="D13" s="251" t="s">
        <v>102</v>
      </c>
      <c r="E13" s="252">
        <v>1</v>
      </c>
      <c r="F13" s="253"/>
      <c r="G13" s="254">
        <f>ROUND(E13*F13,2)</f>
        <v>0</v>
      </c>
      <c r="H13" s="234"/>
      <c r="I13" s="233">
        <f>ROUND(E13*H13,2)</f>
        <v>0</v>
      </c>
      <c r="J13" s="234"/>
      <c r="K13" s="233">
        <f>ROUND(E13*J13,2)</f>
        <v>0</v>
      </c>
      <c r="L13" s="233">
        <v>21</v>
      </c>
      <c r="M13" s="233">
        <f>G13*(1+L13/100)</f>
        <v>0</v>
      </c>
      <c r="N13" s="233">
        <v>0</v>
      </c>
      <c r="O13" s="233">
        <f>ROUND(E13*N13,2)</f>
        <v>0</v>
      </c>
      <c r="P13" s="233">
        <v>0</v>
      </c>
      <c r="Q13" s="233">
        <f>ROUND(E13*P13,2)</f>
        <v>0</v>
      </c>
      <c r="R13" s="233"/>
      <c r="S13" s="233" t="s">
        <v>99</v>
      </c>
      <c r="T13" s="233" t="s">
        <v>103</v>
      </c>
      <c r="U13" s="233">
        <v>0</v>
      </c>
      <c r="V13" s="233">
        <f>ROUND(E13*U13,2)</f>
        <v>0</v>
      </c>
      <c r="W13" s="233"/>
      <c r="X13" s="233" t="s">
        <v>90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96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49">
        <v>5</v>
      </c>
      <c r="B14" s="250" t="s">
        <v>104</v>
      </c>
      <c r="C14" s="259" t="s">
        <v>105</v>
      </c>
      <c r="D14" s="251" t="s">
        <v>102</v>
      </c>
      <c r="E14" s="252">
        <v>1</v>
      </c>
      <c r="F14" s="253"/>
      <c r="G14" s="254">
        <f>ROUND(E14*F14,2)</f>
        <v>0</v>
      </c>
      <c r="H14" s="234"/>
      <c r="I14" s="233">
        <f>ROUND(E14*H14,2)</f>
        <v>0</v>
      </c>
      <c r="J14" s="234"/>
      <c r="K14" s="233">
        <f>ROUND(E14*J14,2)</f>
        <v>0</v>
      </c>
      <c r="L14" s="233">
        <v>21</v>
      </c>
      <c r="M14" s="233">
        <f>G14*(1+L14/100)</f>
        <v>0</v>
      </c>
      <c r="N14" s="233">
        <v>0</v>
      </c>
      <c r="O14" s="233">
        <f>ROUND(E14*N14,2)</f>
        <v>0</v>
      </c>
      <c r="P14" s="233">
        <v>0</v>
      </c>
      <c r="Q14" s="233">
        <f>ROUND(E14*P14,2)</f>
        <v>0</v>
      </c>
      <c r="R14" s="233"/>
      <c r="S14" s="233" t="s">
        <v>99</v>
      </c>
      <c r="T14" s="233" t="s">
        <v>89</v>
      </c>
      <c r="U14" s="233">
        <v>0</v>
      </c>
      <c r="V14" s="233">
        <f>ROUND(E14*U14,2)</f>
        <v>0</v>
      </c>
      <c r="W14" s="233"/>
      <c r="X14" s="233" t="s">
        <v>90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106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42">
        <v>6</v>
      </c>
      <c r="B15" s="243" t="s">
        <v>107</v>
      </c>
      <c r="C15" s="257" t="s">
        <v>108</v>
      </c>
      <c r="D15" s="244" t="s">
        <v>102</v>
      </c>
      <c r="E15" s="245">
        <v>1</v>
      </c>
      <c r="F15" s="246"/>
      <c r="G15" s="247">
        <f>ROUND(E15*F15,2)</f>
        <v>0</v>
      </c>
      <c r="H15" s="234"/>
      <c r="I15" s="233">
        <f>ROUND(E15*H15,2)</f>
        <v>0</v>
      </c>
      <c r="J15" s="234"/>
      <c r="K15" s="233">
        <f>ROUND(E15*J15,2)</f>
        <v>0</v>
      </c>
      <c r="L15" s="233">
        <v>21</v>
      </c>
      <c r="M15" s="233">
        <f>G15*(1+L15/100)</f>
        <v>0</v>
      </c>
      <c r="N15" s="233">
        <v>0</v>
      </c>
      <c r="O15" s="233">
        <f>ROUND(E15*N15,2)</f>
        <v>0</v>
      </c>
      <c r="P15" s="233">
        <v>0</v>
      </c>
      <c r="Q15" s="233">
        <f>ROUND(E15*P15,2)</f>
        <v>0</v>
      </c>
      <c r="R15" s="233"/>
      <c r="S15" s="233" t="s">
        <v>99</v>
      </c>
      <c r="T15" s="233" t="s">
        <v>89</v>
      </c>
      <c r="U15" s="233">
        <v>0</v>
      </c>
      <c r="V15" s="233">
        <f>ROUND(E15*U15,2)</f>
        <v>0</v>
      </c>
      <c r="W15" s="233"/>
      <c r="X15" s="233" t="s">
        <v>90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106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3"/>
      <c r="B16" s="4"/>
      <c r="C16" s="260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AE16">
        <v>15</v>
      </c>
      <c r="AF16">
        <v>21</v>
      </c>
      <c r="AG16" t="s">
        <v>70</v>
      </c>
    </row>
    <row r="17" spans="1:33" x14ac:dyDescent="0.2">
      <c r="A17" s="217"/>
      <c r="B17" s="218" t="s">
        <v>31</v>
      </c>
      <c r="C17" s="261"/>
      <c r="D17" s="219"/>
      <c r="E17" s="220"/>
      <c r="F17" s="220"/>
      <c r="G17" s="255">
        <f>G8</f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E17">
        <f>SUMIF(L7:L15,AE16,G7:G15)</f>
        <v>0</v>
      </c>
      <c r="AF17">
        <f>SUMIF(L7:L15,AF16,G7:G15)</f>
        <v>0</v>
      </c>
      <c r="AG17" t="s">
        <v>109</v>
      </c>
    </row>
    <row r="18" spans="1:33" x14ac:dyDescent="0.2">
      <c r="A18" s="3"/>
      <c r="B18" s="4"/>
      <c r="C18" s="260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3"/>
      <c r="B19" s="4"/>
      <c r="C19" s="260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221" t="s">
        <v>110</v>
      </c>
      <c r="B20" s="221"/>
      <c r="C20" s="262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A21" s="222"/>
      <c r="B21" s="223"/>
      <c r="C21" s="263"/>
      <c r="D21" s="223"/>
      <c r="E21" s="223"/>
      <c r="F21" s="223"/>
      <c r="G21" s="22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G21" t="s">
        <v>111</v>
      </c>
    </row>
    <row r="22" spans="1:33" x14ac:dyDescent="0.2">
      <c r="A22" s="225"/>
      <c r="B22" s="226"/>
      <c r="C22" s="264"/>
      <c r="D22" s="226"/>
      <c r="E22" s="226"/>
      <c r="F22" s="226"/>
      <c r="G22" s="227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33" x14ac:dyDescent="0.2">
      <c r="A23" s="225"/>
      <c r="B23" s="226"/>
      <c r="C23" s="264"/>
      <c r="D23" s="226"/>
      <c r="E23" s="226"/>
      <c r="F23" s="226"/>
      <c r="G23" s="227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33" x14ac:dyDescent="0.2">
      <c r="A24" s="225"/>
      <c r="B24" s="226"/>
      <c r="C24" s="264"/>
      <c r="D24" s="226"/>
      <c r="E24" s="226"/>
      <c r="F24" s="226"/>
      <c r="G24" s="227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33" x14ac:dyDescent="0.2">
      <c r="A25" s="228"/>
      <c r="B25" s="229"/>
      <c r="C25" s="265"/>
      <c r="D25" s="229"/>
      <c r="E25" s="229"/>
      <c r="F25" s="229"/>
      <c r="G25" s="230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33" x14ac:dyDescent="0.2">
      <c r="A26" s="3"/>
      <c r="B26" s="4"/>
      <c r="C26" s="26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33" x14ac:dyDescent="0.2">
      <c r="C27" s="266"/>
      <c r="D27" s="10"/>
      <c r="AG27" t="s">
        <v>112</v>
      </c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VsYI3s7sY9lUow5LSwglEMECkh2i5vrfNgtf7m4j9HrDvFUI3lMjIC2G4evflYKp+iZghasMEhDUgk5+6natg==" saltValue="20KB12s4c+fXkdeEYEh8PQ==" spinCount="100000" sheet="1"/>
  <mergeCells count="7">
    <mergeCell ref="A1:G1"/>
    <mergeCell ref="C2:G2"/>
    <mergeCell ref="C3:G3"/>
    <mergeCell ref="C4:G4"/>
    <mergeCell ref="A20:C20"/>
    <mergeCell ref="A21:G25"/>
    <mergeCell ref="C10:G1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OVN 0.1 Naklady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'OVN 0.1 Naklady'!Názvy_tisku</vt:lpstr>
      <vt:lpstr>oadresa</vt:lpstr>
      <vt:lpstr>Stavba!Objednatel</vt:lpstr>
      <vt:lpstr>Stavba!Objekt</vt:lpstr>
      <vt:lpstr>'OVN 0.1 Naklady'!Oblast_tisku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Kohutek Ivo</dc:creator>
  <cp:lastModifiedBy>Kohutek Ivo</cp:lastModifiedBy>
  <cp:lastPrinted>2019-03-19T12:27:02Z</cp:lastPrinted>
  <dcterms:created xsi:type="dcterms:W3CDTF">2009-04-08T07:15:50Z</dcterms:created>
  <dcterms:modified xsi:type="dcterms:W3CDTF">2020-11-23T11:49:16Z</dcterms:modified>
</cp:coreProperties>
</file>